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6672056-BA00-40D2-ADAA-9B21D823C3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1" l="1"/>
  <c r="U17" i="1" s="1"/>
  <c r="U16" i="1" s="1"/>
  <c r="U15" i="1" s="1"/>
  <c r="U14" i="1" s="1"/>
  <c r="Q19" i="1"/>
  <c r="Q18" i="1" s="1"/>
  <c r="Q17" i="1" s="1"/>
  <c r="Q16" i="1" s="1"/>
  <c r="Q15" i="1" s="1"/>
  <c r="Q14" i="1" s="1"/>
  <c r="R19" i="1"/>
  <c r="R18" i="1" s="1"/>
  <c r="R17" i="1" s="1"/>
  <c r="R16" i="1" s="1"/>
  <c r="R15" i="1" s="1"/>
  <c r="R14" i="1" s="1"/>
  <c r="S19" i="1"/>
  <c r="S18" i="1" s="1"/>
  <c r="S17" i="1" s="1"/>
  <c r="S16" i="1" s="1"/>
  <c r="S15" i="1" s="1"/>
  <c r="S14" i="1" s="1"/>
  <c r="T19" i="1"/>
  <c r="T18" i="1" s="1"/>
  <c r="T17" i="1" s="1"/>
  <c r="T16" i="1" s="1"/>
  <c r="T15" i="1" s="1"/>
  <c r="T14" i="1" s="1"/>
  <c r="U19" i="1"/>
  <c r="B15" i="1"/>
  <c r="B16" i="1" s="1"/>
  <c r="B17" i="1" s="1"/>
  <c r="B18" i="1" s="1"/>
  <c r="B19" i="1" s="1"/>
  <c r="B20" i="1" s="1"/>
  <c r="C15" i="1"/>
  <c r="C16" i="1" s="1"/>
  <c r="C17" i="1" s="1"/>
  <c r="C18" i="1" s="1"/>
  <c r="C19" i="1" s="1"/>
  <c r="C20" i="1" s="1"/>
  <c r="D15" i="1"/>
  <c r="D16" i="1" s="1"/>
  <c r="D17" i="1" s="1"/>
  <c r="D18" i="1" s="1"/>
  <c r="D19" i="1" s="1"/>
  <c r="D20" i="1" s="1"/>
  <c r="E15" i="1"/>
  <c r="E16" i="1" s="1"/>
  <c r="E17" i="1" s="1"/>
  <c r="E18" i="1" s="1"/>
  <c r="E19" i="1" s="1"/>
  <c r="E20" i="1" s="1"/>
  <c r="F15" i="1"/>
  <c r="F16" i="1" s="1"/>
  <c r="F17" i="1" s="1"/>
  <c r="F18" i="1" s="1"/>
  <c r="F19" i="1" s="1"/>
  <c r="F20" i="1" s="1"/>
  <c r="AG12" i="1"/>
  <c r="AH12" i="1" s="1"/>
  <c r="AD15" i="1" s="1"/>
  <c r="AC18" i="1" l="1"/>
  <c r="AE18" i="1" s="1"/>
  <c r="AC19" i="1"/>
  <c r="AE19" i="1" s="1"/>
  <c r="AC20" i="1"/>
  <c r="AE20" i="1" s="1"/>
  <c r="AC16" i="1"/>
  <c r="AE16" i="1" s="1"/>
  <c r="AC17" i="1"/>
  <c r="AE17" i="1" s="1"/>
  <c r="AC15" i="1"/>
  <c r="AE15" i="1" s="1"/>
  <c r="P19" i="1" l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<sst xmlns="http://schemas.openxmlformats.org/spreadsheetml/2006/main" count="53" uniqueCount="40">
  <si>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</si>
  <si>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</si>
  <si>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</si>
  <si>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</si>
  <si>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</si>
  <si>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</si>
  <si>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</si>
  <si>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</si>
  <si>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</si>
  <si>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</si>
  <si>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</si>
  <si>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</si>
  <si>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</si>
  <si>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</si>
  <si>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</si>
  <si>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</si>
  <si>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</si>
  <si>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</si>
  <si>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</si>
  <si>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</si>
  <si>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</si>
  <si>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</si>
  <si>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</si>
  <si>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</si>
  <si>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</si>
  <si>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</si>
  <si>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TG. FRUMOS – Prigoreni – BRĂEȘTI</t>
  </si>
  <si>
    <t xml:space="preserve">    Codul traseului: G7T9</t>
  </si>
  <si>
    <t>TG.FRUMOS – OMV/Autogara Intertranscom SRL</t>
  </si>
  <si>
    <t>TG.-FRUMOS -Spital</t>
  </si>
  <si>
    <t>RĂZBOIENI - Școală</t>
  </si>
  <si>
    <t>PRIGORENI - Pod</t>
  </si>
  <si>
    <t>REDIU - La Consiliul local</t>
  </si>
  <si>
    <t>ALBEȘTI - La școală</t>
  </si>
  <si>
    <t>BRĂEȘTI-Centru magazin</t>
  </si>
  <si>
    <t>5:00</t>
  </si>
  <si>
    <t>11:00</t>
  </si>
  <si>
    <t>14:30</t>
  </si>
  <si>
    <t>16:00</t>
  </si>
  <si>
    <t>19:30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</si>
</sst>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5"/>
  <sheetViews>
    <sheetView tabSelected="1" workbookViewId="0">
      <selection activeCell="H3" sqref="H3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29.664062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5" t="s">
        <v>0</v>
      </c>
      <c r="X2" s="55"/>
      <c r="Y2" s="55"/>
      <c r="Z2" s="55"/>
      <c r="AA2" s="55"/>
      <c r="AB2" s="55"/>
    </row>
    <row r="3" spans="1:34" x14ac:dyDescent="0.3">
      <c r="A3" s="1"/>
      <c r="B3" s="4"/>
      <c r="C3" s="1"/>
      <c r="D3" s="1"/>
      <c r="W3" s="56"/>
      <c r="X3" s="56"/>
      <c r="Y3" s="56"/>
      <c r="Z3" s="56"/>
      <c r="AA3" s="56"/>
      <c r="AB3" s="56"/>
    </row>
    <row r="4" spans="1:34" x14ac:dyDescent="0.3">
      <c r="A4" s="5"/>
      <c r="B4" s="5"/>
      <c r="I4" s="1"/>
      <c r="J4" s="57" t="s">
        <v>1</v>
      </c>
      <c r="K4" s="57"/>
      <c r="L4" s="57"/>
      <c r="M4" s="57"/>
      <c r="N4" s="57"/>
      <c r="O4" s="57"/>
      <c r="P4" s="57"/>
      <c r="Q4" s="57"/>
      <c r="R4" s="57"/>
    </row>
    <row r="5" spans="1:34" x14ac:dyDescent="0.3">
      <c r="A5" s="5"/>
      <c r="B5" s="5"/>
      <c r="I5" s="1"/>
      <c r="J5" s="57" t="s">
        <v>2</v>
      </c>
      <c r="K5" s="57"/>
      <c r="L5" s="57"/>
      <c r="M5" s="57"/>
      <c r="N5" s="57"/>
      <c r="O5" s="57"/>
      <c r="P5" s="57"/>
      <c r="Q5" s="57"/>
      <c r="R5" s="57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8" t="s">
        <v>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12"/>
      <c r="N11" s="61" t="s">
        <v>5</v>
      </c>
      <c r="O11" s="12"/>
      <c r="P11" s="58" t="s">
        <v>6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60"/>
      <c r="AF11" t="s">
        <v>25</v>
      </c>
      <c r="AG11" s="18">
        <v>37</v>
      </c>
      <c r="AH11">
        <v>60</v>
      </c>
    </row>
    <row r="12" spans="1:34" ht="15" thickBot="1" x14ac:dyDescent="0.35">
      <c r="A12" s="63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13" t="s">
        <v>8</v>
      </c>
      <c r="N12" s="62"/>
      <c r="O12" s="13" t="s">
        <v>9</v>
      </c>
      <c r="P12" s="63" t="s">
        <v>7</v>
      </c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G12">
        <f>AD16</f>
        <v>14.1</v>
      </c>
      <c r="AH12">
        <f>AG12*AH11/AG11</f>
        <v>22.864864864864863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2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 t="s">
        <v>35</v>
      </c>
      <c r="B14" s="51">
        <v>0.2673611111111111</v>
      </c>
      <c r="C14" s="51" t="s">
        <v>36</v>
      </c>
      <c r="D14" s="51" t="s">
        <v>37</v>
      </c>
      <c r="E14" s="51" t="s">
        <v>38</v>
      </c>
      <c r="F14" s="51" t="s">
        <v>39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19" si="0">P15+$AE15</f>
        <v>0.25206018518518519</v>
      </c>
      <c r="Q14" s="31">
        <f t="shared" si="0"/>
        <v>0.31108796296296304</v>
      </c>
      <c r="R14" s="31">
        <f t="shared" si="0"/>
        <v>0.51594907407407398</v>
      </c>
      <c r="S14" s="31">
        <f t="shared" si="0"/>
        <v>0.6478935185185184</v>
      </c>
      <c r="T14" s="31">
        <f t="shared" si="0"/>
        <v>0.72428240740740735</v>
      </c>
      <c r="U14" s="31">
        <f t="shared" si="0"/>
        <v>0.85622685185185177</v>
      </c>
      <c r="V14" s="28"/>
      <c r="W14" s="28"/>
      <c r="X14" s="28"/>
      <c r="Y14" s="28"/>
      <c r="Z14" s="28"/>
      <c r="AA14" s="29"/>
    </row>
    <row r="15" spans="1:34" x14ac:dyDescent="0.3">
      <c r="A15" s="24">
        <f>A14+$AE15</f>
        <v>0.20900462962962965</v>
      </c>
      <c r="B15" s="52">
        <f t="shared" ref="B15:F15" si="1">B14+$AE15</f>
        <v>0.26803240740740741</v>
      </c>
      <c r="C15" s="52">
        <f t="shared" si="1"/>
        <v>0.45900462962962962</v>
      </c>
      <c r="D15" s="52">
        <f t="shared" si="1"/>
        <v>0.60483796296296288</v>
      </c>
      <c r="E15" s="52">
        <f t="shared" si="1"/>
        <v>0.66733796296296288</v>
      </c>
      <c r="F15" s="52">
        <f t="shared" si="1"/>
        <v>0.81317129629629625</v>
      </c>
      <c r="G15" s="26"/>
      <c r="H15" s="26"/>
      <c r="I15" s="26"/>
      <c r="J15" s="26"/>
      <c r="K15" s="26"/>
      <c r="L15" s="33"/>
      <c r="M15" s="36">
        <v>0.6</v>
      </c>
      <c r="N15" s="39">
        <v>2</v>
      </c>
      <c r="O15" s="49" t="s">
        <v>29</v>
      </c>
      <c r="P15" s="32">
        <f t="shared" si="0"/>
        <v>0.25138888888888888</v>
      </c>
      <c r="Q15" s="32">
        <f t="shared" si="0"/>
        <v>0.31041666666666673</v>
      </c>
      <c r="R15" s="32">
        <f t="shared" si="0"/>
        <v>0.51527777777777772</v>
      </c>
      <c r="S15" s="32">
        <f t="shared" si="0"/>
        <v>0.64722222222222214</v>
      </c>
      <c r="T15" s="32">
        <f t="shared" si="0"/>
        <v>0.72361111111111109</v>
      </c>
      <c r="U15" s="32">
        <f t="shared" si="0"/>
        <v>0.85555555555555551</v>
      </c>
      <c r="V15" s="26"/>
      <c r="W15" s="26"/>
      <c r="X15" s="26"/>
      <c r="Y15" s="26"/>
      <c r="Z15" s="26"/>
      <c r="AA15" s="30"/>
      <c r="AC15">
        <f>M15-M14</f>
        <v>0.6</v>
      </c>
      <c r="AD15" s="47">
        <f>ROUND(AH12,0)</f>
        <v>23</v>
      </c>
      <c r="AE15" s="19">
        <f>TIME(0,0,(60*AD$15*AC15/AD$16))</f>
        <v>6.7129629629629625E-4</v>
      </c>
      <c r="AF15" s="48" t="s">
        <v>24</v>
      </c>
    </row>
    <row r="16" spans="1:34" x14ac:dyDescent="0.3">
      <c r="A16" s="24">
        <f t="shared" ref="A16:F20" si="2">A15+$AE16</f>
        <v>0.21217592592592593</v>
      </c>
      <c r="B16" s="52">
        <f t="shared" si="2"/>
        <v>0.27120370370370372</v>
      </c>
      <c r="C16" s="52">
        <f t="shared" si="2"/>
        <v>0.46217592592592593</v>
      </c>
      <c r="D16" s="52">
        <f t="shared" si="2"/>
        <v>0.60800925925925919</v>
      </c>
      <c r="E16" s="52">
        <f t="shared" si="2"/>
        <v>0.67050925925925919</v>
      </c>
      <c r="F16" s="52">
        <f t="shared" si="2"/>
        <v>0.81634259259259256</v>
      </c>
      <c r="G16" s="26"/>
      <c r="H16" s="26"/>
      <c r="I16" s="26"/>
      <c r="J16" s="26"/>
      <c r="K16" s="26"/>
      <c r="L16" s="33"/>
      <c r="M16" s="34">
        <v>3.4</v>
      </c>
      <c r="N16" s="39">
        <v>3</v>
      </c>
      <c r="O16" s="49" t="s">
        <v>30</v>
      </c>
      <c r="P16" s="32">
        <f t="shared" si="0"/>
        <v>0.24821759259259257</v>
      </c>
      <c r="Q16" s="32">
        <f t="shared" si="0"/>
        <v>0.30724537037037042</v>
      </c>
      <c r="R16" s="32">
        <f t="shared" si="0"/>
        <v>0.51210648148148141</v>
      </c>
      <c r="S16" s="32">
        <f t="shared" si="0"/>
        <v>0.64405092592592583</v>
      </c>
      <c r="T16" s="32">
        <f t="shared" si="0"/>
        <v>0.72043981481481478</v>
      </c>
      <c r="U16" s="32">
        <f t="shared" si="0"/>
        <v>0.8523842592592592</v>
      </c>
      <c r="V16" s="26"/>
      <c r="W16" s="26"/>
      <c r="X16" s="26"/>
      <c r="Y16" s="26"/>
      <c r="Z16" s="26"/>
      <c r="AA16" s="30"/>
      <c r="AC16">
        <f t="shared" ref="AC16:AC20" si="3">M16-M15</f>
        <v>2.8</v>
      </c>
      <c r="AD16" s="18">
        <v>14.1</v>
      </c>
      <c r="AE16" s="19">
        <f t="shared" ref="AE16:AE20" si="4">TIME(0,0,(60*AD$15*AC16/AD$16))</f>
        <v>3.1712962962962962E-3</v>
      </c>
      <c r="AF16" s="46" t="s">
        <v>23</v>
      </c>
    </row>
    <row r="17" spans="1:31" x14ac:dyDescent="0.3">
      <c r="A17" s="24">
        <f t="shared" si="2"/>
        <v>0.21534722222222222</v>
      </c>
      <c r="B17" s="52">
        <f t="shared" si="2"/>
        <v>0.27437500000000004</v>
      </c>
      <c r="C17" s="52">
        <f t="shared" si="2"/>
        <v>0.46534722222222225</v>
      </c>
      <c r="D17" s="52">
        <f t="shared" si="2"/>
        <v>0.6111805555555555</v>
      </c>
      <c r="E17" s="52">
        <f t="shared" si="2"/>
        <v>0.6736805555555555</v>
      </c>
      <c r="F17" s="52">
        <f t="shared" si="2"/>
        <v>0.81951388888888888</v>
      </c>
      <c r="G17" s="26"/>
      <c r="H17" s="26"/>
      <c r="I17" s="26"/>
      <c r="J17" s="26"/>
      <c r="K17" s="26"/>
      <c r="L17" s="33"/>
      <c r="M17" s="34">
        <v>6.2</v>
      </c>
      <c r="N17" s="39">
        <v>4</v>
      </c>
      <c r="O17" s="49" t="s">
        <v>31</v>
      </c>
      <c r="P17" s="32">
        <f t="shared" si="0"/>
        <v>0.24504629629629629</v>
      </c>
      <c r="Q17" s="32">
        <f t="shared" si="0"/>
        <v>0.30407407407407411</v>
      </c>
      <c r="R17" s="32">
        <f t="shared" si="0"/>
        <v>0.5089351851851851</v>
      </c>
      <c r="S17" s="32">
        <f t="shared" si="0"/>
        <v>0.64087962962962952</v>
      </c>
      <c r="T17" s="32">
        <f t="shared" si="0"/>
        <v>0.71726851851851847</v>
      </c>
      <c r="U17" s="32">
        <f t="shared" si="0"/>
        <v>0.84921296296296289</v>
      </c>
      <c r="V17" s="26"/>
      <c r="W17" s="26"/>
      <c r="X17" s="26"/>
      <c r="Y17" s="26"/>
      <c r="Z17" s="26"/>
      <c r="AA17" s="30"/>
      <c r="AC17">
        <f t="shared" si="3"/>
        <v>2.8000000000000003</v>
      </c>
      <c r="AE17" s="19">
        <f t="shared" si="4"/>
        <v>3.1712962962962962E-3</v>
      </c>
    </row>
    <row r="18" spans="1:31" x14ac:dyDescent="0.3">
      <c r="A18" s="24">
        <f t="shared" si="2"/>
        <v>0.21817129629629628</v>
      </c>
      <c r="B18" s="52">
        <f t="shared" si="2"/>
        <v>0.27719907407407413</v>
      </c>
      <c r="C18" s="52">
        <f t="shared" si="2"/>
        <v>0.46817129629629634</v>
      </c>
      <c r="D18" s="52">
        <f t="shared" si="2"/>
        <v>0.61400462962962954</v>
      </c>
      <c r="E18" s="52">
        <f t="shared" si="2"/>
        <v>0.67650462962962954</v>
      </c>
      <c r="F18" s="52">
        <f t="shared" si="2"/>
        <v>0.82233796296296291</v>
      </c>
      <c r="G18" s="26"/>
      <c r="H18" s="26"/>
      <c r="I18" s="26"/>
      <c r="J18" s="26"/>
      <c r="K18" s="26"/>
      <c r="L18" s="33"/>
      <c r="M18" s="34">
        <v>8.6999999999999993</v>
      </c>
      <c r="N18" s="39">
        <v>5</v>
      </c>
      <c r="O18" s="49" t="s">
        <v>32</v>
      </c>
      <c r="P18" s="32">
        <f t="shared" si="0"/>
        <v>0.24222222222222223</v>
      </c>
      <c r="Q18" s="32">
        <f t="shared" si="0"/>
        <v>0.30125000000000002</v>
      </c>
      <c r="R18" s="32">
        <f t="shared" si="0"/>
        <v>0.50611111111111107</v>
      </c>
      <c r="S18" s="32">
        <f t="shared" si="0"/>
        <v>0.63805555555555549</v>
      </c>
      <c r="T18" s="32">
        <f t="shared" si="0"/>
        <v>0.71444444444444444</v>
      </c>
      <c r="U18" s="32">
        <f t="shared" si="0"/>
        <v>0.84638888888888886</v>
      </c>
      <c r="V18" s="26"/>
      <c r="W18" s="26"/>
      <c r="X18" s="26"/>
      <c r="Y18" s="26"/>
      <c r="Z18" s="26"/>
      <c r="AA18" s="30"/>
      <c r="AC18">
        <f t="shared" si="3"/>
        <v>2.4999999999999991</v>
      </c>
      <c r="AE18" s="19">
        <f t="shared" si="4"/>
        <v>2.8240740740740739E-3</v>
      </c>
    </row>
    <row r="19" spans="1:31" x14ac:dyDescent="0.3">
      <c r="A19" s="24">
        <f t="shared" si="2"/>
        <v>0.21975694444444444</v>
      </c>
      <c r="B19" s="52">
        <f t="shared" si="2"/>
        <v>0.27878472222222228</v>
      </c>
      <c r="C19" s="52">
        <f t="shared" si="2"/>
        <v>0.46975694444444449</v>
      </c>
      <c r="D19" s="52">
        <f t="shared" si="2"/>
        <v>0.61559027777777764</v>
      </c>
      <c r="E19" s="52">
        <f t="shared" si="2"/>
        <v>0.67809027777777764</v>
      </c>
      <c r="F19" s="52">
        <f t="shared" si="2"/>
        <v>0.82392361111111101</v>
      </c>
      <c r="G19" s="26"/>
      <c r="H19" s="26"/>
      <c r="I19" s="26"/>
      <c r="J19" s="26"/>
      <c r="K19" s="26"/>
      <c r="L19" s="33"/>
      <c r="M19" s="34">
        <v>10.1</v>
      </c>
      <c r="N19" s="39">
        <v>6</v>
      </c>
      <c r="O19" s="49" t="s">
        <v>33</v>
      </c>
      <c r="P19" s="32">
        <f t="shared" si="0"/>
        <v>0.24063657407407407</v>
      </c>
      <c r="Q19" s="32">
        <f t="shared" si="0"/>
        <v>0.29966435185185186</v>
      </c>
      <c r="R19" s="32">
        <f t="shared" si="0"/>
        <v>0.50452546296296297</v>
      </c>
      <c r="S19" s="32">
        <f t="shared" si="0"/>
        <v>0.63646990740740739</v>
      </c>
      <c r="T19" s="32">
        <f t="shared" si="0"/>
        <v>0.71285879629629634</v>
      </c>
      <c r="U19" s="32">
        <f t="shared" si="0"/>
        <v>0.84480324074074076</v>
      </c>
      <c r="V19" s="26"/>
      <c r="W19" s="26"/>
      <c r="X19" s="26"/>
      <c r="Y19" s="26"/>
      <c r="Z19" s="26"/>
      <c r="AA19" s="30"/>
      <c r="AC19">
        <f t="shared" si="3"/>
        <v>1.4000000000000004</v>
      </c>
      <c r="AE19" s="19">
        <f t="shared" si="4"/>
        <v>1.5856481481481481E-3</v>
      </c>
    </row>
    <row r="20" spans="1:31" ht="15" thickBot="1" x14ac:dyDescent="0.35">
      <c r="A20" s="40">
        <f t="shared" si="2"/>
        <v>0.2242824074074074</v>
      </c>
      <c r="B20" s="53">
        <f t="shared" si="2"/>
        <v>0.28331018518518525</v>
      </c>
      <c r="C20" s="53">
        <f t="shared" si="2"/>
        <v>0.47428240740740746</v>
      </c>
      <c r="D20" s="53">
        <f t="shared" si="2"/>
        <v>0.62011574074074061</v>
      </c>
      <c r="E20" s="53">
        <f t="shared" si="2"/>
        <v>0.68261574074074061</v>
      </c>
      <c r="F20" s="53">
        <f t="shared" si="2"/>
        <v>0.82844907407407398</v>
      </c>
      <c r="G20" s="41"/>
      <c r="H20" s="41"/>
      <c r="I20" s="41"/>
      <c r="J20" s="41"/>
      <c r="K20" s="41"/>
      <c r="L20" s="42"/>
      <c r="M20" s="35">
        <v>14.1</v>
      </c>
      <c r="N20" s="43">
        <v>7</v>
      </c>
      <c r="O20" s="54" t="s">
        <v>34</v>
      </c>
      <c r="P20" s="44">
        <v>0.2361111111111111</v>
      </c>
      <c r="Q20" s="44">
        <v>0.2951388888888889</v>
      </c>
      <c r="R20" s="44">
        <v>0.5</v>
      </c>
      <c r="S20" s="53">
        <v>0.63194444444444442</v>
      </c>
      <c r="T20" s="53">
        <v>0.70833333333333337</v>
      </c>
      <c r="U20" s="53">
        <v>0.84027777777777779</v>
      </c>
      <c r="V20" s="41"/>
      <c r="W20" s="41"/>
      <c r="X20" s="41"/>
      <c r="Y20" s="41"/>
      <c r="Z20" s="41"/>
      <c r="AA20" s="45"/>
      <c r="AC20">
        <f t="shared" si="3"/>
        <v>4</v>
      </c>
      <c r="AE20" s="19">
        <f t="shared" si="4"/>
        <v>4.5254629629629629E-3</v>
      </c>
    </row>
    <row r="21" spans="1:3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 x14ac:dyDescent="0.3">
      <c r="W23" s="15" t="s">
        <v>22</v>
      </c>
      <c r="X23" s="9"/>
      <c r="Y23" s="9"/>
      <c r="Z23" s="9"/>
      <c r="AA23" s="9"/>
    </row>
    <row r="24" spans="1:31" x14ac:dyDescent="0.3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0 P14:AA22 A15:I20 A21:N22">
    <cfRule type="cellIs" dxfId="1" priority="23" stopIfTrue="1" operator="equal">
      <formula>0</formula>
    </cfRule>
  </conditionalFormatting>
  <conditionalFormatting sqref="N14:N20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2024-07-10T17:30:42Z</dcterms:modified>
</cp:coreProperties>
</file>